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F2BPM运营管理\产品销售\产品介绍\F2BPM报表\Excel模板样例\"/>
    </mc:Choice>
  </mc:AlternateContent>
  <bookViews>
    <workbookView showHorizontalScroll="0" showVerticalScroll="0" showSheetTabs="0" xWindow="0" yWindow="0" windowWidth="28800" windowHeight="12435"/>
  </bookViews>
  <sheets>
    <sheet name="医药费报销单" sheetId="2" r:id="rId1"/>
  </sheets>
  <definedNames>
    <definedName name="_xlnm.Print_Area" localSheetId="0">医药费报销单!$A$1:$V$23</definedName>
  </definedNames>
  <calcPr calcId="152511"/>
</workbook>
</file>

<file path=xl/calcChain.xml><?xml version="1.0" encoding="utf-8"?>
<calcChain xmlns="http://schemas.openxmlformats.org/spreadsheetml/2006/main">
  <c r="M14" i="2" l="1"/>
  <c r="U13" i="2"/>
  <c r="P14" i="2" s="1"/>
  <c r="P13" i="2"/>
  <c r="R12" i="2"/>
  <c r="R11" i="2"/>
  <c r="R10" i="2"/>
  <c r="R9" i="2"/>
  <c r="R8" i="2"/>
  <c r="H14" i="2" l="1"/>
  <c r="J14" i="2"/>
  <c r="R13" i="2"/>
  <c r="R14" i="2"/>
  <c r="D14" i="2"/>
  <c r="F14" i="2"/>
</calcChain>
</file>

<file path=xl/sharedStrings.xml><?xml version="1.0" encoding="utf-8"?>
<sst xmlns="http://schemas.openxmlformats.org/spreadsheetml/2006/main" count="42" uniqueCount="38">
  <si>
    <t>填表日期：</t>
  </si>
  <si>
    <t>职工姓名</t>
  </si>
  <si>
    <t>所属部门</t>
  </si>
  <si>
    <t>家属姓名</t>
  </si>
  <si>
    <t>性别</t>
  </si>
  <si>
    <t>年龄</t>
  </si>
  <si>
    <t>与职工关系</t>
  </si>
  <si>
    <t>医 药 费 用 明 细</t>
  </si>
  <si>
    <t>就诊地点</t>
  </si>
  <si>
    <t>就诊日期</t>
  </si>
  <si>
    <t>治疗费</t>
  </si>
  <si>
    <t>检查费</t>
  </si>
  <si>
    <t>西药费</t>
  </si>
  <si>
    <t>中药费</t>
  </si>
  <si>
    <t>其他费用</t>
  </si>
  <si>
    <t>票据张数</t>
  </si>
  <si>
    <t>应报金额</t>
  </si>
  <si>
    <t>实报金额</t>
  </si>
  <si>
    <t xml:space="preserve">合  计  </t>
  </si>
  <si>
    <t>实报金额人民币（大写）</t>
  </si>
  <si>
    <t>万</t>
  </si>
  <si>
    <t>仟</t>
  </si>
  <si>
    <t>佰</t>
  </si>
  <si>
    <t>拾</t>
  </si>
  <si>
    <t>元</t>
  </si>
  <si>
    <t>角</t>
  </si>
  <si>
    <t>分</t>
  </si>
  <si>
    <t>申
报
人</t>
  </si>
  <si>
    <t>医
务
复
核</t>
  </si>
  <si>
    <t>财
务
复
核</t>
  </si>
  <si>
    <t>签字：</t>
  </si>
  <si>
    <t>日期：</t>
  </si>
  <si>
    <t>出纳：</t>
  </si>
  <si>
    <t>复核：</t>
  </si>
  <si>
    <t>附注：</t>
  </si>
  <si>
    <t>1、报销医疗费必须凭医疗部门专用收据和公费医疗专用处方底联。</t>
  </si>
  <si>
    <t>2、报销人须提供就诊当日病史、药物明细单、治疗明细单、检查化验报告等，住院病人需提供出院小结。</t>
  </si>
  <si>
    <t>医药费用报销表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</si>
</sst>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&quot;岁&quot;"/>
    <numFmt numFmtId="177" formatCode="&quot;￥&quot;#,##0.00;&quot;￥&quot;\-#,##0.00"/>
    <numFmt numFmtId="178" formatCode="yyyy&quot;年&quot;m&quot;月&quot;d&quot;日&quot;;@"/>
  </numFmts>
  <fonts count="6" x14ac:knownFonts="1"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u val="double"/>
      <sz val="10"/>
      <name val="宋体"/>
      <charset val="134"/>
    </font>
    <font>
      <sz val="9"/>
      <name val="宋体"/>
      <family val="3"/>
      <charset val="134"/>
    </font>
    <font>
      <b/>
      <sz val="20"/>
      <color rgb="FF00B05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Alignment="1" applyProtection="1">
      <alignment horizontal="center" vertical="center"/>
    </xf>
    <xf numFmtId="0" fontId="3" fillId="3" borderId="0" xfId="0" applyFont="1" applyFill="1" applyAlignment="1" applyProtection="1">
      <alignment vertical="center"/>
    </xf>
    <xf numFmtId="0" fontId="0" fillId="3" borderId="0" xfId="0" applyFill="1" applyBorder="1" applyAlignment="1" applyProtection="1">
      <alignment horizontal="center" vertical="center"/>
    </xf>
    <xf numFmtId="177" fontId="1" fillId="3" borderId="0" xfId="0" applyNumberFormat="1" applyFont="1" applyFill="1" applyBorder="1" applyAlignment="1" applyProtection="1">
      <alignment horizontal="right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top"/>
    </xf>
    <xf numFmtId="178" fontId="1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right" vertical="top"/>
    </xf>
    <xf numFmtId="0" fontId="0" fillId="0" borderId="1" xfId="0" applyFont="1" applyFill="1" applyBorder="1" applyAlignment="1" applyProtection="1">
      <alignment horizontal="right" vertical="center"/>
    </xf>
    <xf numFmtId="178" fontId="0" fillId="0" borderId="1" xfId="0" applyNumberFormat="1" applyFont="1" applyFill="1" applyBorder="1" applyAlignment="1" applyProtection="1">
      <alignment horizontal="center" vertical="top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top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78" fontId="0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0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23"/>
  <sheetViews>
    <sheetView showGridLines="0" showRowColHeaders="0" showZeros="0" tabSelected="1" showOutlineSymbols="0" workbookViewId="0">
      <selection activeCell="Y14" sqref="Y14"/>
    </sheetView>
  </sheetViews>
  <sheetFormatPr defaultColWidth="9" defaultRowHeight="14.25" x14ac:dyDescent="0.15"/>
  <cols>
    <col min="1" max="1" width="9.625" style="2" customWidth="1"/>
    <col min="2" max="2" width="8.5" style="2" customWidth="1"/>
    <col min="3" max="3" width="19.625" style="2" customWidth="1"/>
    <col min="4" max="4" width="6.75" style="2" customWidth="1"/>
    <col min="5" max="5" width="2.75" style="2" customWidth="1"/>
    <col min="6" max="6" width="7.125" style="2" customWidth="1"/>
    <col min="7" max="7" width="4.125" style="2" customWidth="1"/>
    <col min="8" max="8" width="6.25" style="2" customWidth="1"/>
    <col min="9" max="9" width="2.75" style="2" customWidth="1"/>
    <col min="10" max="10" width="3.75" style="2" customWidth="1"/>
    <col min="11" max="11" width="2.5" style="2" customWidth="1"/>
    <col min="12" max="12" width="2.75" style="2" customWidth="1"/>
    <col min="13" max="14" width="3.125" style="2" customWidth="1"/>
    <col min="15" max="15" width="2.75" style="2" customWidth="1"/>
    <col min="16" max="16" width="7.375" style="2" customWidth="1"/>
    <col min="17" max="17" width="2.75" style="2" customWidth="1"/>
    <col min="18" max="18" width="6.25" style="2" customWidth="1"/>
    <col min="19" max="19" width="2.75" style="2" customWidth="1"/>
    <col min="20" max="20" width="1.625" style="2" customWidth="1"/>
    <col min="21" max="21" width="6.25" style="2" customWidth="1"/>
    <col min="22" max="22" width="4.25" style="2" customWidth="1"/>
    <col min="23" max="23" width="2.625" style="3" customWidth="1"/>
    <col min="24" max="16384" width="9" style="2"/>
  </cols>
  <sheetData>
    <row r="1" spans="1:23" ht="39" customHeight="1" x14ac:dyDescent="0.15">
      <c r="A1" s="35" t="s">
        <v>37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5"/>
    </row>
    <row r="2" spans="1:23" ht="15.95" customHeight="1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 t="s">
        <v>0</v>
      </c>
      <c r="R2" s="37"/>
      <c r="S2" s="38"/>
      <c r="T2" s="38"/>
      <c r="U2" s="38"/>
      <c r="V2" s="38"/>
      <c r="W2" s="6"/>
    </row>
    <row r="3" spans="1:23" ht="18" customHeight="1" x14ac:dyDescent="0.15">
      <c r="A3" s="15" t="s">
        <v>1</v>
      </c>
      <c r="B3" s="17"/>
      <c r="C3" s="17"/>
      <c r="D3" s="24" t="s">
        <v>2</v>
      </c>
      <c r="E3" s="24"/>
      <c r="F3" s="24"/>
      <c r="G3" s="24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4"/>
    </row>
    <row r="4" spans="1:23" ht="18" customHeight="1" x14ac:dyDescent="0.15">
      <c r="A4" s="15" t="s">
        <v>3</v>
      </c>
      <c r="B4" s="17"/>
      <c r="C4" s="17"/>
      <c r="D4" s="24" t="s">
        <v>4</v>
      </c>
      <c r="E4" s="24"/>
      <c r="F4" s="17"/>
      <c r="G4" s="17"/>
      <c r="H4" s="24" t="s">
        <v>5</v>
      </c>
      <c r="I4" s="24"/>
      <c r="J4" s="39"/>
      <c r="K4" s="39"/>
      <c r="L4" s="39"/>
      <c r="M4" s="39"/>
      <c r="N4" s="24" t="s">
        <v>6</v>
      </c>
      <c r="O4" s="24"/>
      <c r="P4" s="24"/>
      <c r="Q4" s="24"/>
      <c r="R4" s="17"/>
      <c r="S4" s="17"/>
      <c r="T4" s="17"/>
      <c r="U4" s="17"/>
      <c r="V4" s="17"/>
      <c r="W4" s="4"/>
    </row>
    <row r="5" spans="1:23" ht="18" customHeight="1" x14ac:dyDescent="0.15">
      <c r="A5" s="24" t="s">
        <v>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7"/>
    </row>
    <row r="6" spans="1:23" ht="18" customHeight="1" x14ac:dyDescent="0.15">
      <c r="A6" s="24" t="s">
        <v>8</v>
      </c>
      <c r="B6" s="24"/>
      <c r="C6" s="15" t="s">
        <v>9</v>
      </c>
      <c r="D6" s="24" t="s">
        <v>10</v>
      </c>
      <c r="E6" s="24"/>
      <c r="F6" s="24" t="s">
        <v>11</v>
      </c>
      <c r="G6" s="24"/>
      <c r="H6" s="24" t="s">
        <v>12</v>
      </c>
      <c r="I6" s="24"/>
      <c r="J6" s="24" t="s">
        <v>13</v>
      </c>
      <c r="K6" s="24"/>
      <c r="L6" s="24"/>
      <c r="M6" s="24" t="s">
        <v>14</v>
      </c>
      <c r="N6" s="24"/>
      <c r="O6" s="24"/>
      <c r="P6" s="24" t="s">
        <v>15</v>
      </c>
      <c r="Q6" s="24"/>
      <c r="R6" s="24" t="s">
        <v>16</v>
      </c>
      <c r="S6" s="24"/>
      <c r="T6" s="24"/>
      <c r="U6" s="24" t="s">
        <v>17</v>
      </c>
      <c r="V6" s="24"/>
      <c r="W6" s="7"/>
    </row>
    <row r="7" spans="1:23" ht="18" customHeight="1" x14ac:dyDescent="0.15">
      <c r="A7" s="17"/>
      <c r="B7" s="17"/>
      <c r="C7" s="11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34"/>
      <c r="R7" s="26"/>
      <c r="S7" s="26"/>
      <c r="T7" s="26"/>
      <c r="U7" s="26"/>
      <c r="V7" s="26"/>
      <c r="W7" s="8"/>
    </row>
    <row r="8" spans="1:23" ht="18" customHeight="1" x14ac:dyDescent="0.15">
      <c r="A8" s="17"/>
      <c r="B8" s="17"/>
      <c r="C8" s="11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4"/>
      <c r="R8" s="26">
        <f>SUM(D8:O8)</f>
        <v>0</v>
      </c>
      <c r="S8" s="26"/>
      <c r="T8" s="26"/>
      <c r="U8" s="26"/>
      <c r="V8" s="26"/>
      <c r="W8" s="8"/>
    </row>
    <row r="9" spans="1:23" ht="18" customHeight="1" x14ac:dyDescent="0.15">
      <c r="A9" s="17"/>
      <c r="B9" s="17"/>
      <c r="C9" s="11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26">
        <f>SUM(D9:O9)</f>
        <v>0</v>
      </c>
      <c r="S9" s="26"/>
      <c r="T9" s="26"/>
      <c r="U9" s="26"/>
      <c r="V9" s="26"/>
      <c r="W9" s="8"/>
    </row>
    <row r="10" spans="1:23" ht="18" customHeight="1" x14ac:dyDescent="0.15">
      <c r="A10" s="17"/>
      <c r="B10" s="17"/>
      <c r="C10" s="11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26">
        <f>SUM(D10:O10)</f>
        <v>0</v>
      </c>
      <c r="S10" s="26"/>
      <c r="T10" s="26"/>
      <c r="U10" s="26"/>
      <c r="V10" s="26"/>
      <c r="W10" s="8"/>
    </row>
    <row r="11" spans="1:23" ht="18" customHeight="1" x14ac:dyDescent="0.15">
      <c r="A11" s="17"/>
      <c r="B11" s="17"/>
      <c r="C11" s="1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  <c r="Q11" s="34"/>
      <c r="R11" s="26">
        <f>SUM(D11:O11)</f>
        <v>0</v>
      </c>
      <c r="S11" s="26"/>
      <c r="T11" s="26"/>
      <c r="U11" s="26"/>
      <c r="V11" s="26"/>
      <c r="W11" s="8"/>
    </row>
    <row r="12" spans="1:23" ht="18" customHeight="1" x14ac:dyDescent="0.15">
      <c r="A12" s="17"/>
      <c r="B12" s="17"/>
      <c r="C12" s="1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34"/>
      <c r="R12" s="26">
        <f>SUM(D12:O12)</f>
        <v>0</v>
      </c>
      <c r="S12" s="26"/>
      <c r="T12" s="26"/>
      <c r="U12" s="26"/>
      <c r="V12" s="26"/>
      <c r="W12" s="8"/>
    </row>
    <row r="13" spans="1:23" ht="18" customHeight="1" x14ac:dyDescent="0.1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>
        <f>SUM(P7:Q12)</f>
        <v>0</v>
      </c>
      <c r="Q13" s="21"/>
      <c r="R13" s="22">
        <f>SUM(R7:T12)</f>
        <v>0</v>
      </c>
      <c r="S13" s="22"/>
      <c r="T13" s="22"/>
      <c r="U13" s="22">
        <f>SUM(U7:V12)</f>
        <v>0</v>
      </c>
      <c r="V13" s="23"/>
      <c r="W13" s="9"/>
    </row>
    <row r="14" spans="1:23" ht="30" customHeight="1" x14ac:dyDescent="0.15">
      <c r="A14" s="24" t="s">
        <v>19</v>
      </c>
      <c r="B14" s="24"/>
      <c r="C14" s="24"/>
      <c r="D14" s="15" t="str">
        <f>IF(U13&gt;=10000,TEXT(MID(RIGHTB(U13*100,7),1,1),"[DBNum2]"),IF(U13&gt;=1000,"￥",""))</f>
        <v/>
      </c>
      <c r="E14" s="15" t="s">
        <v>20</v>
      </c>
      <c r="F14" s="15" t="str">
        <f>IF(U13&gt;=1000,TEXT(MID(RIGHTB(U13*100,6),1,1),"[DBNum2]"),IF(U13&gt;=100,"￥",""))</f>
        <v/>
      </c>
      <c r="G14" s="15" t="s">
        <v>21</v>
      </c>
      <c r="H14" s="15" t="str">
        <f>IF(U13&gt;=100,TEXT(MID(RIGHTB(U13*100,5),1,1),"[DBNum2]"),IF(U13&gt;=10,"￥",""))</f>
        <v/>
      </c>
      <c r="I14" s="15" t="s">
        <v>22</v>
      </c>
      <c r="J14" s="24" t="str">
        <f>IF(U13&gt;=10,TEXT(MID(RIGHTB(U13*100,4),1,1),"[DBNum2]"),IF(U13&gt;=1,"￥",""))</f>
        <v/>
      </c>
      <c r="K14" s="24"/>
      <c r="L14" s="15" t="s">
        <v>23</v>
      </c>
      <c r="M14" s="24" t="str">
        <f>IF(U13&gt;=1,TEXT(MID(RIGHTB(U13*100,3),1,1),"[DBNum2]"),IF(U13&gt;=0.1,"￥",""))</f>
        <v/>
      </c>
      <c r="N14" s="24"/>
      <c r="O14" s="15" t="s">
        <v>24</v>
      </c>
      <c r="P14" s="15" t="str">
        <f>IF(U13&gt;=0.1,TEXT(MID(RIGHTB(U13*100,2),1,1),"[DBNum2]"),IF(U13&gt;=0.01,"￥",""))</f>
        <v/>
      </c>
      <c r="Q14" s="15" t="s">
        <v>25</v>
      </c>
      <c r="R14" s="15" t="str">
        <f>IF(U13&gt;=0.01,TEXT(MID(RIGHTB(U13*100,1),1,1),"[DBNum2]"),IF(U13&gt;=0.001,"￥",""))</f>
        <v/>
      </c>
      <c r="S14" s="15" t="s">
        <v>26</v>
      </c>
      <c r="T14" s="15"/>
      <c r="U14" s="24"/>
      <c r="V14" s="24"/>
      <c r="W14" s="7"/>
    </row>
    <row r="15" spans="1:23" ht="16.5" customHeight="1" x14ac:dyDescent="0.15">
      <c r="A15" s="27" t="s">
        <v>27</v>
      </c>
      <c r="B15" s="31"/>
      <c r="C15" s="31"/>
      <c r="D15" s="28" t="s">
        <v>28</v>
      </c>
      <c r="E15" s="28"/>
      <c r="F15" s="26"/>
      <c r="G15" s="26"/>
      <c r="H15" s="26"/>
      <c r="I15" s="26"/>
      <c r="J15" s="26"/>
      <c r="K15" s="26"/>
      <c r="L15" s="26"/>
      <c r="M15" s="28" t="s">
        <v>29</v>
      </c>
      <c r="N15" s="29"/>
      <c r="O15" s="29"/>
      <c r="P15" s="30"/>
      <c r="Q15" s="30"/>
      <c r="R15" s="30"/>
      <c r="S15" s="30"/>
      <c r="T15" s="30"/>
      <c r="U15" s="30"/>
      <c r="V15" s="30"/>
      <c r="W15" s="10"/>
    </row>
    <row r="16" spans="1:23" ht="16.5" customHeight="1" x14ac:dyDescent="0.15">
      <c r="A16" s="27"/>
      <c r="B16" s="31"/>
      <c r="C16" s="31"/>
      <c r="D16" s="28"/>
      <c r="E16" s="28"/>
      <c r="F16" s="26"/>
      <c r="G16" s="26"/>
      <c r="H16" s="26"/>
      <c r="I16" s="26"/>
      <c r="J16" s="26"/>
      <c r="K16" s="26"/>
      <c r="L16" s="26"/>
      <c r="M16" s="29"/>
      <c r="N16" s="29"/>
      <c r="O16" s="29"/>
      <c r="P16" s="30"/>
      <c r="Q16" s="30"/>
      <c r="R16" s="30"/>
      <c r="S16" s="30"/>
      <c r="T16" s="30"/>
      <c r="U16" s="30"/>
      <c r="V16" s="30"/>
      <c r="W16" s="10"/>
    </row>
    <row r="17" spans="1:23" ht="16.5" customHeight="1" x14ac:dyDescent="0.15">
      <c r="A17" s="27"/>
      <c r="B17" s="31"/>
      <c r="C17" s="31"/>
      <c r="D17" s="28"/>
      <c r="E17" s="28"/>
      <c r="F17" s="26"/>
      <c r="G17" s="26"/>
      <c r="H17" s="26"/>
      <c r="I17" s="26"/>
      <c r="J17" s="26"/>
      <c r="K17" s="26"/>
      <c r="L17" s="26"/>
      <c r="M17" s="29"/>
      <c r="N17" s="29"/>
      <c r="O17" s="29"/>
      <c r="P17" s="30"/>
      <c r="Q17" s="30"/>
      <c r="R17" s="30"/>
      <c r="S17" s="30"/>
      <c r="T17" s="30"/>
      <c r="U17" s="30"/>
      <c r="V17" s="30"/>
      <c r="W17" s="10"/>
    </row>
    <row r="18" spans="1:23" ht="16.5" customHeight="1" x14ac:dyDescent="0.15">
      <c r="A18" s="27"/>
      <c r="B18" s="31"/>
      <c r="C18" s="31"/>
      <c r="D18" s="28"/>
      <c r="E18" s="28"/>
      <c r="F18" s="26"/>
      <c r="G18" s="26"/>
      <c r="H18" s="26"/>
      <c r="I18" s="26"/>
      <c r="J18" s="26"/>
      <c r="K18" s="26"/>
      <c r="L18" s="26"/>
      <c r="M18" s="29"/>
      <c r="N18" s="29"/>
      <c r="O18" s="29"/>
      <c r="P18" s="30"/>
      <c r="Q18" s="30"/>
      <c r="R18" s="30"/>
      <c r="S18" s="30"/>
      <c r="T18" s="30"/>
      <c r="U18" s="30"/>
      <c r="V18" s="30"/>
      <c r="W18" s="10"/>
    </row>
    <row r="19" spans="1:23" ht="16.5" customHeight="1" x14ac:dyDescent="0.15">
      <c r="A19" s="27"/>
      <c r="B19" s="12" t="s">
        <v>30</v>
      </c>
      <c r="C19" s="12"/>
      <c r="D19" s="28"/>
      <c r="E19" s="28"/>
      <c r="F19" s="25" t="s">
        <v>30</v>
      </c>
      <c r="G19" s="25"/>
      <c r="H19" s="26"/>
      <c r="I19" s="26"/>
      <c r="J19" s="26"/>
      <c r="K19" s="26"/>
      <c r="L19" s="26"/>
      <c r="M19" s="29"/>
      <c r="N19" s="29"/>
      <c r="O19" s="29"/>
      <c r="P19" s="25" t="s">
        <v>30</v>
      </c>
      <c r="Q19" s="25"/>
      <c r="R19" s="25"/>
      <c r="S19" s="25"/>
      <c r="T19" s="25"/>
      <c r="U19" s="25"/>
      <c r="V19" s="25"/>
      <c r="W19" s="10"/>
    </row>
    <row r="20" spans="1:23" ht="16.5" customHeight="1" x14ac:dyDescent="0.15">
      <c r="A20" s="27"/>
      <c r="B20" s="13" t="s">
        <v>31</v>
      </c>
      <c r="C20" s="14"/>
      <c r="D20" s="28"/>
      <c r="E20" s="28"/>
      <c r="F20" s="29" t="s">
        <v>31</v>
      </c>
      <c r="G20" s="29"/>
      <c r="H20" s="30"/>
      <c r="I20" s="30"/>
      <c r="J20" s="30"/>
      <c r="K20" s="30"/>
      <c r="L20" s="30"/>
      <c r="M20" s="29"/>
      <c r="N20" s="29"/>
      <c r="O20" s="29"/>
      <c r="P20" s="29" t="s">
        <v>31</v>
      </c>
      <c r="Q20" s="29"/>
      <c r="R20" s="32"/>
      <c r="S20" s="32"/>
      <c r="T20" s="32"/>
      <c r="U20" s="32"/>
      <c r="V20" s="32"/>
      <c r="W20" s="4"/>
    </row>
    <row r="21" spans="1:23" s="1" customFormat="1" ht="16.5" customHeight="1" x14ac:dyDescent="0.15">
      <c r="A21" s="16" t="s">
        <v>32</v>
      </c>
      <c r="B21" s="16"/>
      <c r="C21" s="19"/>
      <c r="D21" s="19"/>
      <c r="E21" s="19"/>
      <c r="F21" s="19"/>
      <c r="G21" s="19"/>
      <c r="H21" s="16" t="s">
        <v>33</v>
      </c>
      <c r="I21" s="16"/>
      <c r="J21" s="16"/>
      <c r="K21" s="16"/>
      <c r="L21" s="16"/>
      <c r="M21" s="16"/>
      <c r="N21" s="16"/>
      <c r="O21" s="16"/>
      <c r="P21" s="16"/>
      <c r="Q21" s="16"/>
      <c r="R21" s="17"/>
      <c r="S21" s="17"/>
      <c r="T21" s="17"/>
      <c r="U21" s="17"/>
      <c r="V21" s="17"/>
      <c r="W21" s="4"/>
    </row>
    <row r="22" spans="1:23" s="1" customFormat="1" ht="16.5" customHeight="1" x14ac:dyDescent="0.15">
      <c r="A22" s="40" t="s">
        <v>34</v>
      </c>
      <c r="B22" s="18" t="s">
        <v>35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4"/>
    </row>
    <row r="23" spans="1:23" s="1" customFormat="1" ht="16.5" customHeight="1" x14ac:dyDescent="0.15">
      <c r="A23" s="40"/>
      <c r="B23" s="18" t="s">
        <v>36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4"/>
    </row>
  </sheetData>
  <sheetProtection selectLockedCells="1"/>
  <mergeCells count="107">
    <mergeCell ref="A1:V1"/>
    <mergeCell ref="A2:P2"/>
    <mergeCell ref="Q2:R2"/>
    <mergeCell ref="S2:V2"/>
    <mergeCell ref="B3:C3"/>
    <mergeCell ref="D3:G3"/>
    <mergeCell ref="H3:V3"/>
    <mergeCell ref="B4:C4"/>
    <mergeCell ref="D4:E4"/>
    <mergeCell ref="F4:G4"/>
    <mergeCell ref="H4:I4"/>
    <mergeCell ref="J4:M4"/>
    <mergeCell ref="N4:Q4"/>
    <mergeCell ref="R4:V4"/>
    <mergeCell ref="A5:V5"/>
    <mergeCell ref="A6:B6"/>
    <mergeCell ref="D6:E6"/>
    <mergeCell ref="F6:G6"/>
    <mergeCell ref="H6:I6"/>
    <mergeCell ref="J6:L6"/>
    <mergeCell ref="M6:O6"/>
    <mergeCell ref="P6:Q6"/>
    <mergeCell ref="R6:T6"/>
    <mergeCell ref="U6:V6"/>
    <mergeCell ref="A7:B7"/>
    <mergeCell ref="D7:E7"/>
    <mergeCell ref="F7:G7"/>
    <mergeCell ref="H7:I7"/>
    <mergeCell ref="J7:L7"/>
    <mergeCell ref="M7:O7"/>
    <mergeCell ref="P7:Q7"/>
    <mergeCell ref="R7:T7"/>
    <mergeCell ref="U7:V7"/>
    <mergeCell ref="A8:B8"/>
    <mergeCell ref="D8:E8"/>
    <mergeCell ref="F8:G8"/>
    <mergeCell ref="H8:I8"/>
    <mergeCell ref="J8:L8"/>
    <mergeCell ref="M8:O8"/>
    <mergeCell ref="P8:Q8"/>
    <mergeCell ref="R8:T8"/>
    <mergeCell ref="U8:V8"/>
    <mergeCell ref="A9:B9"/>
    <mergeCell ref="D9:E9"/>
    <mergeCell ref="F9:G9"/>
    <mergeCell ref="H9:I9"/>
    <mergeCell ref="J9:L9"/>
    <mergeCell ref="M9:O9"/>
    <mergeCell ref="P9:Q9"/>
    <mergeCell ref="R9:T9"/>
    <mergeCell ref="U9:V9"/>
    <mergeCell ref="A10:B10"/>
    <mergeCell ref="D10:E10"/>
    <mergeCell ref="F10:G10"/>
    <mergeCell ref="H10:I10"/>
    <mergeCell ref="J10:L10"/>
    <mergeCell ref="M10:O10"/>
    <mergeCell ref="P10:Q10"/>
    <mergeCell ref="R10:T10"/>
    <mergeCell ref="U10:V10"/>
    <mergeCell ref="A11:B11"/>
    <mergeCell ref="D11:E11"/>
    <mergeCell ref="F11:G11"/>
    <mergeCell ref="H11:I11"/>
    <mergeCell ref="J11:L11"/>
    <mergeCell ref="M11:O11"/>
    <mergeCell ref="P11:Q11"/>
    <mergeCell ref="R11:T11"/>
    <mergeCell ref="U11:V11"/>
    <mergeCell ref="F15:L18"/>
    <mergeCell ref="F20:G20"/>
    <mergeCell ref="H20:L20"/>
    <mergeCell ref="P20:Q20"/>
    <mergeCell ref="R20:V20"/>
    <mergeCell ref="A12:B12"/>
    <mergeCell ref="D12:E12"/>
    <mergeCell ref="F12:G12"/>
    <mergeCell ref="H12:I12"/>
    <mergeCell ref="J12:L12"/>
    <mergeCell ref="M12:O12"/>
    <mergeCell ref="P12:Q12"/>
    <mergeCell ref="R12:T12"/>
    <mergeCell ref="U12:V12"/>
    <mergeCell ref="A22:A23"/>
    <mergeCell ref="A21:B21"/>
    <mergeCell ref="R21:V21"/>
    <mergeCell ref="B22:V22"/>
    <mergeCell ref="B23:V23"/>
    <mergeCell ref="C21:G21"/>
    <mergeCell ref="H21:Q21"/>
    <mergeCell ref="A13:O13"/>
    <mergeCell ref="P13:Q13"/>
    <mergeCell ref="R13:T13"/>
    <mergeCell ref="U13:V13"/>
    <mergeCell ref="A14:C14"/>
    <mergeCell ref="J14:K14"/>
    <mergeCell ref="M14:N14"/>
    <mergeCell ref="U14:V14"/>
    <mergeCell ref="F19:G19"/>
    <mergeCell ref="H19:L19"/>
    <mergeCell ref="P19:Q19"/>
    <mergeCell ref="R19:V19"/>
    <mergeCell ref="A15:A20"/>
    <mergeCell ref="M15:O20"/>
    <mergeCell ref="P15:V18"/>
    <mergeCell ref="D15:E20"/>
    <mergeCell ref="B15:C18"/>
  </mergeCells>
  <phoneticPr fontId="4" type="noConversion"/>
  <dataValidations count="3">
    <dataValidation type="list" allowBlank="1" showInputMessage="1" showErrorMessage="1" sqref="F4">
      <formula1>"男,女"</formula1>
    </dataValidation>
    <dataValidation type="date" allowBlank="1" showInputMessage="1" showErrorMessage="1" errorTitle="超出输入范围" error="请输入2000年1月1日至2099年12月31日之间的日期。" sqref="S2:V2 C20 H20:L20 R20:V20 W20 C7:C12">
      <formula1>36526</formula1>
      <formula2>73050</formula2>
    </dataValidation>
    <dataValidation type="decimal" operator="lessThanOrEqual" allowBlank="1" showInputMessage="1" showErrorMessage="1" errorTitle="输入有误" error="输入的实报金额应小于或等于应报金额。" sqref="U7:V12">
      <formula1>R7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landscape" r:id="rId1"/>
  <headerFooter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医药费报销单</vt:lpstr>
      <vt:lpstr>医药费报销单!Print_Area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2006-01-18T03:16:00Z</cp:lastPrinted>
  <dcterms:created xsi:type="dcterms:W3CDTF">2003-03-21T07:08:00Z</dcterms:created>
  <dcterms:modified xsi:type="dcterms:W3CDTF">2022-03-17T14:43:38Z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TC100948512052</vt:lpwstr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2052-11.8.2.8506</vt:lpwstr>
  </property>
</Properties>
</file>