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JProduct\JF2BPM\F2BPMCloud\project\f2bpm-boot-web-server\src\main\resources\template\onlineExcelDemo\"/>
    </mc:Choice>
  </mc:AlternateContent>
  <bookViews>
    <workbookView xWindow="0" yWindow="0" windowWidth="18480" windowHeight="10836"/>
  </bookViews>
  <sheets>
    <sheet name="资产负债表" sheetId="1" r:id="rId1"/>
    <sheet name="Sheet3" sheetId="3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</workbook>
</file>

<file path=xl/calcChain.xml><?xml version="1.0" encoding="utf-8"?>
<calcChain xmlns="http://schemas.openxmlformats.org/spreadsheetml/2006/main">
  <c r="C26" i="1" l="1"/>
  <c r="G22" i="1"/>
  <c r="H22" i="1" l="1"/>
  <c r="H36" i="1" l="1"/>
  <c r="G36" i="1" l="1"/>
  <c r="D26" i="1" l="1"/>
  <c r="D35" i="1" s="1"/>
  <c r="C35" i="1"/>
  <c r="C36" i="1" s="1"/>
  <c r="D14" i="1"/>
  <c r="D36" i="1" s="1"/>
</calcChain>
</file>

<file path=xl/sharedStrings.xml><?xml version="1.0" encoding="utf-8"?>
<sst xmlns="http://schemas.openxmlformats.org/spreadsheetml/2006/main" count="71" uniqueCount="68">
  <si>
    <t>资产负债表</t>
  </si>
  <si>
    <t>会小企01表</t>
  </si>
  <si>
    <t>单位：元</t>
  </si>
  <si>
    <t>资  产</t>
  </si>
  <si>
    <t>行次</t>
  </si>
  <si>
    <t>期末余额</t>
  </si>
  <si>
    <t>年初余额</t>
  </si>
  <si>
    <t>负债和所有者权益</t>
  </si>
  <si>
    <t>流动资产：</t>
  </si>
  <si>
    <t>流动负债：</t>
  </si>
  <si>
    <t xml:space="preserve">  货币资金</t>
  </si>
  <si>
    <t xml:space="preserve">  短期借款</t>
  </si>
  <si>
    <t xml:space="preserve">  短期投资</t>
  </si>
  <si>
    <t xml:space="preserve">  应付票据</t>
  </si>
  <si>
    <t xml:space="preserve">  应收票据</t>
  </si>
  <si>
    <t xml:space="preserve">  应付账款</t>
  </si>
  <si>
    <t xml:space="preserve">  应收账款</t>
  </si>
  <si>
    <t xml:space="preserve">  预收账款</t>
  </si>
  <si>
    <t xml:space="preserve">  预付账款</t>
  </si>
  <si>
    <t xml:space="preserve">  应付职工薪酬</t>
  </si>
  <si>
    <t xml:space="preserve">  应收股利</t>
  </si>
  <si>
    <t xml:space="preserve">  应交税费</t>
  </si>
  <si>
    <t xml:space="preserve">  应收利息</t>
  </si>
  <si>
    <t xml:space="preserve">  应付利息</t>
  </si>
  <si>
    <t xml:space="preserve">  其他应收款</t>
  </si>
  <si>
    <t xml:space="preserve">  应付利润</t>
  </si>
  <si>
    <t xml:space="preserve">  存货</t>
  </si>
  <si>
    <t xml:space="preserve">  其他应付款</t>
  </si>
  <si>
    <t>其中:原材料</t>
  </si>
  <si>
    <t xml:space="preserve">  其他流动负债</t>
  </si>
  <si>
    <t xml:space="preserve">     在产品</t>
  </si>
  <si>
    <t xml:space="preserve">  流动负债合计</t>
  </si>
  <si>
    <t xml:space="preserve">     库存商品</t>
  </si>
  <si>
    <t>非流动负债：</t>
  </si>
  <si>
    <t xml:space="preserve">     周转材料</t>
  </si>
  <si>
    <t xml:space="preserve">  长期借款</t>
  </si>
  <si>
    <t xml:space="preserve">  其他流动资产</t>
  </si>
  <si>
    <t xml:space="preserve">  长期应付款</t>
  </si>
  <si>
    <t xml:space="preserve">  流动资产合计</t>
  </si>
  <si>
    <t xml:space="preserve">  递延收益</t>
  </si>
  <si>
    <t>非流动资产：</t>
  </si>
  <si>
    <t xml:space="preserve">  其他非流动负债</t>
  </si>
  <si>
    <t xml:space="preserve">  长期债券投资</t>
  </si>
  <si>
    <t xml:space="preserve">  非流动负债合计</t>
  </si>
  <si>
    <t xml:space="preserve">  长期股权投资</t>
  </si>
  <si>
    <t>负债合计</t>
  </si>
  <si>
    <t xml:space="preserve">  固定资产原价</t>
  </si>
  <si>
    <t xml:space="preserve">  减：累计折旧</t>
  </si>
  <si>
    <t xml:space="preserve">  固定资产账面价值</t>
  </si>
  <si>
    <t xml:space="preserve">  在建工程</t>
  </si>
  <si>
    <t xml:space="preserve">  工程物资</t>
  </si>
  <si>
    <t xml:space="preserve">  固定资产清理</t>
  </si>
  <si>
    <t xml:space="preserve">  生产性生物资产</t>
  </si>
  <si>
    <t>所有者权益（或股东权益）</t>
  </si>
  <si>
    <t xml:space="preserve">  无形资产</t>
  </si>
  <si>
    <t xml:space="preserve">  实收资本（或股本）</t>
  </si>
  <si>
    <t xml:space="preserve">  开发支出</t>
  </si>
  <si>
    <t xml:space="preserve">  资本公积</t>
  </si>
  <si>
    <t xml:space="preserve">  长期待摊费用</t>
  </si>
  <si>
    <t xml:space="preserve">  盈余公积</t>
  </si>
  <si>
    <t xml:space="preserve">  其他非流动资产</t>
  </si>
  <si>
    <t xml:space="preserve">  未分配利润</t>
  </si>
  <si>
    <t xml:space="preserve">  非流动资产合计</t>
  </si>
  <si>
    <t xml:space="preserve">  所有者权益（或股东权益）合计</t>
  </si>
  <si>
    <t xml:space="preserve">  资产总计</t>
  </si>
  <si>
    <t>负债和所有者权益（或股东权益）总计</t>
  </si>
  <si>
    <t>2018年01月31</t>
    <phoneticPr fontId="5" type="noConversion"/>
  </si>
  <si>
    <t>单位名称：广州某某科技有限公司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</si>
</sst>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1" fontId="1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O5" sqref="O5"/>
    </sheetView>
  </sheetViews>
  <sheetFormatPr defaultColWidth="9" defaultRowHeight="20.100000000000001" customHeight="1" x14ac:dyDescent="0.25"/>
  <cols>
    <col min="1" max="1" width="18.33203125" style="14" customWidth="1"/>
    <col min="2" max="2" width="5.109375" style="10" customWidth="1"/>
    <col min="3" max="3" width="13.5546875" style="10" customWidth="1"/>
    <col min="4" max="4" width="12.33203125" style="1" customWidth="1"/>
    <col min="5" max="5" width="16.44140625" style="14" customWidth="1"/>
    <col min="6" max="6" width="5.21875" style="1" customWidth="1"/>
    <col min="7" max="7" width="11.88671875" style="1" customWidth="1"/>
    <col min="8" max="8" width="10.88671875" style="1" customWidth="1"/>
    <col min="9" max="9" width="9" style="1"/>
    <col min="10" max="10" width="11.44140625" style="1"/>
    <col min="11" max="16384" width="9" style="1"/>
  </cols>
  <sheetData>
    <row r="1" spans="1:8" ht="30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ht="20.100000000000001" customHeight="1" x14ac:dyDescent="0.25">
      <c r="A2" s="11"/>
      <c r="B2" s="8"/>
      <c r="C2" s="8"/>
      <c r="D2" s="3"/>
      <c r="E2" s="11"/>
      <c r="F2" s="3"/>
      <c r="G2" s="3"/>
      <c r="H2" s="3" t="s">
        <v>1</v>
      </c>
    </row>
    <row r="3" spans="1:8" ht="20.100000000000001" customHeight="1" x14ac:dyDescent="0.25">
      <c r="A3" s="16" t="s">
        <v>67</v>
      </c>
      <c r="B3" s="16"/>
      <c r="C3" s="16"/>
      <c r="D3" s="17" t="s">
        <v>66</v>
      </c>
      <c r="E3" s="17"/>
      <c r="F3" s="3"/>
      <c r="G3" s="3"/>
      <c r="H3" s="3" t="s">
        <v>2</v>
      </c>
    </row>
    <row r="4" spans="1:8" ht="20.100000000000001" customHeight="1" x14ac:dyDescent="0.25">
      <c r="A4" s="4" t="s">
        <v>3</v>
      </c>
      <c r="B4" s="7" t="s">
        <v>4</v>
      </c>
      <c r="C4" s="7" t="s">
        <v>5</v>
      </c>
      <c r="D4" s="4" t="s">
        <v>6</v>
      </c>
      <c r="E4" s="4" t="s">
        <v>7</v>
      </c>
      <c r="F4" s="4" t="s">
        <v>4</v>
      </c>
      <c r="G4" s="4" t="s">
        <v>5</v>
      </c>
      <c r="H4" s="4" t="s">
        <v>6</v>
      </c>
    </row>
    <row r="5" spans="1:8" ht="20.100000000000001" customHeight="1" x14ac:dyDescent="0.25">
      <c r="A5" s="12" t="s">
        <v>8</v>
      </c>
      <c r="B5" s="9"/>
      <c r="C5" s="9"/>
      <c r="D5" s="2"/>
      <c r="E5" s="12" t="s">
        <v>9</v>
      </c>
      <c r="F5" s="2"/>
      <c r="G5" s="2"/>
      <c r="H5" s="2"/>
    </row>
    <row r="6" spans="1:8" ht="20.100000000000001" customHeight="1" x14ac:dyDescent="0.25">
      <c r="A6" s="13" t="s">
        <v>10</v>
      </c>
      <c r="B6" s="9">
        <v>1</v>
      </c>
      <c r="C6" s="9">
        <v>4334444</v>
      </c>
      <c r="D6" s="5">
        <v>23232</v>
      </c>
      <c r="E6" s="13" t="s">
        <v>11</v>
      </c>
      <c r="F6" s="2">
        <v>31</v>
      </c>
      <c r="G6" s="2"/>
      <c r="H6" s="2"/>
    </row>
    <row r="7" spans="1:8" ht="20.100000000000001" customHeight="1" x14ac:dyDescent="0.25">
      <c r="A7" s="13" t="s">
        <v>12</v>
      </c>
      <c r="B7" s="9">
        <v>2</v>
      </c>
      <c r="C7" s="9"/>
      <c r="D7" s="2"/>
      <c r="E7" s="13" t="s">
        <v>13</v>
      </c>
      <c r="F7" s="2">
        <v>32</v>
      </c>
      <c r="G7" s="2"/>
      <c r="H7" s="2"/>
    </row>
    <row r="8" spans="1:8" ht="20.100000000000001" customHeight="1" x14ac:dyDescent="0.25">
      <c r="A8" s="13" t="s">
        <v>14</v>
      </c>
      <c r="B8" s="9">
        <v>3</v>
      </c>
      <c r="C8" s="9"/>
      <c r="D8" s="2"/>
      <c r="E8" s="13" t="s">
        <v>15</v>
      </c>
      <c r="F8" s="2">
        <v>33</v>
      </c>
      <c r="G8" s="2"/>
      <c r="H8" s="2"/>
    </row>
    <row r="9" spans="1:8" ht="20.100000000000001" customHeight="1" x14ac:dyDescent="0.25">
      <c r="A9" s="13" t="s">
        <v>16</v>
      </c>
      <c r="B9" s="9">
        <v>4</v>
      </c>
      <c r="C9" s="9">
        <v>17800</v>
      </c>
      <c r="D9" s="5"/>
      <c r="E9" s="13" t="s">
        <v>17</v>
      </c>
      <c r="F9" s="2">
        <v>34</v>
      </c>
      <c r="G9" s="5"/>
      <c r="H9" s="2"/>
    </row>
    <row r="10" spans="1:8" ht="20.100000000000001" customHeight="1" x14ac:dyDescent="0.25">
      <c r="A10" s="13" t="s">
        <v>18</v>
      </c>
      <c r="B10" s="9">
        <v>5</v>
      </c>
      <c r="C10" s="9"/>
      <c r="D10" s="2"/>
      <c r="E10" s="13" t="s">
        <v>19</v>
      </c>
      <c r="F10" s="2">
        <v>35</v>
      </c>
      <c r="G10" s="5">
        <v>25000</v>
      </c>
      <c r="H10" s="5">
        <v>2700</v>
      </c>
    </row>
    <row r="11" spans="1:8" ht="20.100000000000001" customHeight="1" x14ac:dyDescent="0.25">
      <c r="A11" s="13" t="s">
        <v>20</v>
      </c>
      <c r="B11" s="9">
        <v>6</v>
      </c>
      <c r="C11" s="9"/>
      <c r="D11" s="2"/>
      <c r="E11" s="13" t="s">
        <v>21</v>
      </c>
      <c r="F11" s="2">
        <v>36</v>
      </c>
      <c r="G11" s="5">
        <v>1748.34</v>
      </c>
      <c r="H11" s="2"/>
    </row>
    <row r="12" spans="1:8" ht="20.100000000000001" customHeight="1" x14ac:dyDescent="0.25">
      <c r="A12" s="13" t="s">
        <v>22</v>
      </c>
      <c r="B12" s="9">
        <v>7</v>
      </c>
      <c r="C12" s="9"/>
      <c r="D12" s="2"/>
      <c r="E12" s="13" t="s">
        <v>23</v>
      </c>
      <c r="F12" s="2">
        <v>37</v>
      </c>
      <c r="G12" s="2"/>
      <c r="H12" s="2"/>
    </row>
    <row r="13" spans="1:8" ht="20.100000000000001" customHeight="1" x14ac:dyDescent="0.25">
      <c r="A13" s="13" t="s">
        <v>24</v>
      </c>
      <c r="B13" s="9">
        <v>8</v>
      </c>
      <c r="C13" s="9"/>
      <c r="D13" s="5"/>
      <c r="E13" s="13" t="s">
        <v>25</v>
      </c>
      <c r="F13" s="2">
        <v>38</v>
      </c>
      <c r="G13" s="2"/>
      <c r="H13" s="2"/>
    </row>
    <row r="14" spans="1:8" ht="20.100000000000001" customHeight="1" x14ac:dyDescent="0.25">
      <c r="A14" s="13" t="s">
        <v>26</v>
      </c>
      <c r="B14" s="9">
        <v>9</v>
      </c>
      <c r="C14" s="9"/>
      <c r="D14" s="2">
        <f>D15+D16+D17+D18</f>
        <v>0</v>
      </c>
      <c r="E14" s="13" t="s">
        <v>27</v>
      </c>
      <c r="F14" s="2">
        <v>39</v>
      </c>
      <c r="G14" s="5">
        <v>65000</v>
      </c>
      <c r="H14" s="5">
        <v>65000</v>
      </c>
    </row>
    <row r="15" spans="1:8" ht="20.100000000000001" customHeight="1" x14ac:dyDescent="0.25">
      <c r="A15" s="13" t="s">
        <v>28</v>
      </c>
      <c r="B15" s="9">
        <v>10</v>
      </c>
      <c r="C15" s="9"/>
      <c r="D15" s="2"/>
      <c r="E15" s="13" t="s">
        <v>29</v>
      </c>
      <c r="F15" s="2">
        <v>40</v>
      </c>
      <c r="G15" s="2"/>
      <c r="H15" s="2"/>
    </row>
    <row r="16" spans="1:8" ht="20.100000000000001" customHeight="1" x14ac:dyDescent="0.25">
      <c r="A16" s="13" t="s">
        <v>30</v>
      </c>
      <c r="B16" s="9">
        <v>11</v>
      </c>
      <c r="C16" s="9"/>
      <c r="D16" s="2"/>
      <c r="E16" s="13" t="s">
        <v>31</v>
      </c>
      <c r="F16" s="2">
        <v>41</v>
      </c>
      <c r="G16" s="6"/>
      <c r="H16" s="6"/>
    </row>
    <row r="17" spans="1:8" ht="20.100000000000001" customHeight="1" x14ac:dyDescent="0.25">
      <c r="A17" s="13" t="s">
        <v>32</v>
      </c>
      <c r="B17" s="9">
        <v>12</v>
      </c>
      <c r="C17" s="9"/>
      <c r="D17" s="2"/>
      <c r="E17" s="12" t="s">
        <v>33</v>
      </c>
      <c r="F17" s="2"/>
      <c r="G17" s="2"/>
      <c r="H17" s="2"/>
    </row>
    <row r="18" spans="1:8" ht="20.100000000000001" customHeight="1" x14ac:dyDescent="0.25">
      <c r="A18" s="13" t="s">
        <v>34</v>
      </c>
      <c r="B18" s="9">
        <v>13</v>
      </c>
      <c r="C18" s="9"/>
      <c r="D18" s="2"/>
      <c r="E18" s="13" t="s">
        <v>35</v>
      </c>
      <c r="F18" s="2">
        <v>42</v>
      </c>
      <c r="G18" s="2"/>
      <c r="H18" s="2"/>
    </row>
    <row r="19" spans="1:8" ht="20.100000000000001" customHeight="1" x14ac:dyDescent="0.25">
      <c r="A19" s="13" t="s">
        <v>36</v>
      </c>
      <c r="B19" s="9">
        <v>14</v>
      </c>
      <c r="C19" s="9"/>
      <c r="D19" s="2"/>
      <c r="E19" s="13" t="s">
        <v>37</v>
      </c>
      <c r="F19" s="2">
        <v>43</v>
      </c>
      <c r="G19" s="2"/>
      <c r="H19" s="2"/>
    </row>
    <row r="20" spans="1:8" ht="20.100000000000001" customHeight="1" x14ac:dyDescent="0.25">
      <c r="A20" s="13" t="s">
        <v>38</v>
      </c>
      <c r="B20" s="9">
        <v>15</v>
      </c>
      <c r="C20" s="9"/>
      <c r="D20" s="2"/>
      <c r="E20" s="13" t="s">
        <v>39</v>
      </c>
      <c r="F20" s="2">
        <v>44</v>
      </c>
      <c r="G20" s="2"/>
      <c r="H20" s="2"/>
    </row>
    <row r="21" spans="1:8" ht="20.100000000000001" customHeight="1" x14ac:dyDescent="0.25">
      <c r="A21" s="12" t="s">
        <v>40</v>
      </c>
      <c r="B21" s="9"/>
      <c r="C21" s="9"/>
      <c r="D21" s="2"/>
      <c r="E21" s="13" t="s">
        <v>41</v>
      </c>
      <c r="F21" s="2">
        <v>45</v>
      </c>
      <c r="G21" s="2"/>
      <c r="H21" s="2"/>
    </row>
    <row r="22" spans="1:8" ht="20.100000000000001" customHeight="1" x14ac:dyDescent="0.25">
      <c r="A22" s="13" t="s">
        <v>42</v>
      </c>
      <c r="B22" s="9">
        <v>16</v>
      </c>
      <c r="C22" s="9"/>
      <c r="D22" s="2"/>
      <c r="E22" s="13" t="s">
        <v>43</v>
      </c>
      <c r="F22" s="2">
        <v>46</v>
      </c>
      <c r="G22" s="2">
        <f>G18+G19+G20+G21</f>
        <v>0</v>
      </c>
      <c r="H22" s="2">
        <f>H18+H19+H20+H21</f>
        <v>0</v>
      </c>
    </row>
    <row r="23" spans="1:8" ht="20.100000000000001" customHeight="1" x14ac:dyDescent="0.25">
      <c r="A23" s="13" t="s">
        <v>44</v>
      </c>
      <c r="B23" s="9">
        <v>17</v>
      </c>
      <c r="C23" s="9"/>
      <c r="D23" s="2"/>
      <c r="E23" s="12" t="s">
        <v>45</v>
      </c>
      <c r="F23" s="2">
        <v>47</v>
      </c>
      <c r="G23" s="6"/>
      <c r="H23" s="6"/>
    </row>
    <row r="24" spans="1:8" ht="20.100000000000001" customHeight="1" x14ac:dyDescent="0.25">
      <c r="A24" s="13" t="s">
        <v>46</v>
      </c>
      <c r="B24" s="9">
        <v>18</v>
      </c>
      <c r="C24" s="9"/>
      <c r="D24" s="2"/>
      <c r="E24" s="13"/>
      <c r="F24" s="2"/>
      <c r="G24" s="2"/>
      <c r="H24" s="2"/>
    </row>
    <row r="25" spans="1:8" ht="20.100000000000001" customHeight="1" x14ac:dyDescent="0.25">
      <c r="A25" s="13" t="s">
        <v>47</v>
      </c>
      <c r="B25" s="9">
        <v>19</v>
      </c>
      <c r="C25" s="9"/>
      <c r="D25" s="2"/>
      <c r="E25" s="13"/>
      <c r="F25" s="2"/>
      <c r="G25" s="2"/>
      <c r="H25" s="2"/>
    </row>
    <row r="26" spans="1:8" ht="20.100000000000001" customHeight="1" x14ac:dyDescent="0.25">
      <c r="A26" s="13" t="s">
        <v>48</v>
      </c>
      <c r="B26" s="9">
        <v>20</v>
      </c>
      <c r="C26" s="9">
        <f>C24-C25</f>
        <v>0</v>
      </c>
      <c r="D26" s="2">
        <f>D24-D25</f>
        <v>0</v>
      </c>
      <c r="E26" s="13"/>
      <c r="F26" s="2"/>
      <c r="G26" s="2"/>
      <c r="H26" s="2"/>
    </row>
    <row r="27" spans="1:8" ht="20.100000000000001" customHeight="1" x14ac:dyDescent="0.25">
      <c r="A27" s="13" t="s">
        <v>49</v>
      </c>
      <c r="B27" s="9">
        <v>21</v>
      </c>
      <c r="C27" s="9"/>
      <c r="D27" s="2"/>
      <c r="E27" s="13"/>
      <c r="F27" s="2"/>
      <c r="G27" s="2"/>
      <c r="H27" s="2"/>
    </row>
    <row r="28" spans="1:8" ht="12" customHeight="1" x14ac:dyDescent="0.25">
      <c r="A28" s="13" t="s">
        <v>50</v>
      </c>
      <c r="B28" s="9">
        <v>22</v>
      </c>
      <c r="C28" s="9"/>
      <c r="D28" s="2"/>
      <c r="E28" s="13"/>
      <c r="F28" s="2"/>
      <c r="G28" s="2"/>
      <c r="H28" s="2"/>
    </row>
    <row r="29" spans="1:8" ht="20.100000000000001" customHeight="1" x14ac:dyDescent="0.25">
      <c r="A29" s="13" t="s">
        <v>51</v>
      </c>
      <c r="B29" s="9">
        <v>23</v>
      </c>
      <c r="C29" s="9"/>
      <c r="D29" s="2"/>
      <c r="E29" s="13"/>
      <c r="F29" s="2"/>
      <c r="G29" s="2"/>
      <c r="H29" s="2"/>
    </row>
    <row r="30" spans="1:8" ht="20.100000000000001" customHeight="1" x14ac:dyDescent="0.25">
      <c r="A30" s="13" t="s">
        <v>52</v>
      </c>
      <c r="B30" s="9">
        <v>24</v>
      </c>
      <c r="C30" s="9"/>
      <c r="D30" s="2"/>
      <c r="E30" s="13" t="s">
        <v>53</v>
      </c>
      <c r="F30" s="2"/>
      <c r="G30" s="2"/>
      <c r="H30" s="2"/>
    </row>
    <row r="31" spans="1:8" ht="20.100000000000001" customHeight="1" x14ac:dyDescent="0.25">
      <c r="A31" s="13" t="s">
        <v>54</v>
      </c>
      <c r="B31" s="9">
        <v>25</v>
      </c>
      <c r="C31" s="9"/>
      <c r="D31" s="2"/>
      <c r="E31" s="13" t="s">
        <v>55</v>
      </c>
      <c r="F31" s="2">
        <v>48</v>
      </c>
      <c r="G31" s="2"/>
      <c r="H31" s="2"/>
    </row>
    <row r="32" spans="1:8" ht="20.100000000000001" customHeight="1" x14ac:dyDescent="0.25">
      <c r="A32" s="13" t="s">
        <v>56</v>
      </c>
      <c r="B32" s="9">
        <v>26</v>
      </c>
      <c r="C32" s="9"/>
      <c r="D32" s="2"/>
      <c r="E32" s="13" t="s">
        <v>57</v>
      </c>
      <c r="F32" s="2">
        <v>49</v>
      </c>
      <c r="G32" s="2"/>
      <c r="H32" s="2"/>
    </row>
    <row r="33" spans="1:8" ht="20.100000000000001" customHeight="1" x14ac:dyDescent="0.25">
      <c r="A33" s="13" t="s">
        <v>58</v>
      </c>
      <c r="B33" s="9">
        <v>27</v>
      </c>
      <c r="C33" s="9"/>
      <c r="D33" s="2"/>
      <c r="E33" s="13" t="s">
        <v>59</v>
      </c>
      <c r="F33" s="2">
        <v>50</v>
      </c>
      <c r="G33" s="2"/>
      <c r="H33" s="2"/>
    </row>
    <row r="34" spans="1:8" ht="20.100000000000001" customHeight="1" x14ac:dyDescent="0.25">
      <c r="A34" s="13" t="s">
        <v>60</v>
      </c>
      <c r="B34" s="9">
        <v>28</v>
      </c>
      <c r="C34" s="9"/>
      <c r="D34" s="2"/>
      <c r="E34" s="13" t="s">
        <v>61</v>
      </c>
      <c r="F34" s="2">
        <v>51</v>
      </c>
      <c r="G34" s="5">
        <v>344443</v>
      </c>
      <c r="H34" s="5"/>
    </row>
    <row r="35" spans="1:8" ht="20.100000000000001" customHeight="1" x14ac:dyDescent="0.25">
      <c r="A35" s="13" t="s">
        <v>62</v>
      </c>
      <c r="B35" s="9">
        <v>29</v>
      </c>
      <c r="C35" s="9">
        <f>C22+C23+C26+C27+C28+C29+C30+C31+C32+C33+C34</f>
        <v>0</v>
      </c>
      <c r="D35" s="2">
        <f>D22+D23+D26+D27+D28+D29+D30+D31+D32+D33+D34</f>
        <v>0</v>
      </c>
      <c r="E35" s="13" t="s">
        <v>63</v>
      </c>
      <c r="F35" s="2">
        <v>52</v>
      </c>
      <c r="G35" s="6"/>
      <c r="H35" s="2"/>
    </row>
    <row r="36" spans="1:8" ht="20.100000000000001" customHeight="1" x14ac:dyDescent="0.25">
      <c r="A36" s="12" t="s">
        <v>64</v>
      </c>
      <c r="B36" s="9">
        <v>30</v>
      </c>
      <c r="C36" s="9">
        <f>C20+C35</f>
        <v>0</v>
      </c>
      <c r="D36" s="2">
        <f>D20+D35</f>
        <v>0</v>
      </c>
      <c r="E36" s="12" t="s">
        <v>65</v>
      </c>
      <c r="F36" s="2">
        <v>53</v>
      </c>
      <c r="G36" s="6">
        <f>G35+G23</f>
        <v>0</v>
      </c>
      <c r="H36" s="6">
        <f>H35+H23</f>
        <v>0</v>
      </c>
    </row>
  </sheetData>
  <mergeCells count="3">
    <mergeCell ref="A1:H1"/>
    <mergeCell ref="A3:C3"/>
    <mergeCell ref="D3:E3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黄漫婷</dc:creator>
  <cp:lastModifiedBy>Windows 用户</cp:lastModifiedBy>
  <cp:lastPrinted>2018-01-03T14:56:51Z</cp:lastPrinted>
  <dcterms:created xsi:type="dcterms:W3CDTF">2016-10-28T03:02:00Z</dcterms:created>
  <dcterms:modified xsi:type="dcterms:W3CDTF">2022-03-12T16:15:41Z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  <property fmtid="{D5CDD505-2E9C-101B-9397-08002B2CF9AE}" pid="3" name="WorkbookGuid">
    <vt:lpwstr>43791c48-e3a7-4cbf-a565-4b0f1490ecf6</vt:lpwstr>
  </property>
</Properties>
</file>